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1FD413ED-E6C4-4FA2-8D28-AD3B163DE3C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11" i="1"/>
</calcChain>
</file>

<file path=xl/sharedStrings.xml><?xml version="1.0" encoding="utf-8"?>
<sst xmlns="http://schemas.openxmlformats.org/spreadsheetml/2006/main" count="56" uniqueCount="38">
  <si>
    <t>Исполнено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</si>
  <si>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</si>
  <si>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</si>
  <si>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</si>
  <si>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</si>
  <si>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НАЦИОНАЛЬНАЯ ОБОРОНА</t>
  </si>
  <si>
    <t xml:space="preserve">  Мобилизационная и вневойсковая подготовка</t>
  </si>
  <si>
    <t xml:space="preserve">  НАЦИОНАЛЬНАЯ ЭКОНОМИКА</t>
  </si>
  <si>
    <t xml:space="preserve">  Дорожное хозяйство (дорожные фонды)</t>
  </si>
  <si>
    <t xml:space="preserve">  ЖИЛИЩНО-КОММУНАЛЬНОЕ ХОЗЯЙСТВО</t>
  </si>
  <si>
    <t xml:space="preserve">  Коммунальное хозяйство</t>
  </si>
  <si>
    <t xml:space="preserve">  Благоустройство</t>
  </si>
  <si>
    <t xml:space="preserve">  ОХРАНА ОКРУЖАЮЩЕЙ СРЕДЫ</t>
  </si>
  <si>
    <t xml:space="preserve">  Другие вопросы в области охраны окружающей среды</t>
  </si>
  <si>
    <t xml:space="preserve">  КУЛЬТУРА, КИНЕМАТОГРАФИЯ</t>
  </si>
  <si>
    <t xml:space="preserve">  Культура</t>
  </si>
  <si>
    <t xml:space="preserve">  СОЦИАЛЬНАЯ ПОЛИТИКА</t>
  </si>
  <si>
    <t xml:space="preserve">  Социальное обеспечение населения</t>
  </si>
  <si>
    <t>Раздел</t>
  </si>
  <si>
    <t>Подраздел</t>
  </si>
  <si>
    <t>Наименование КФСР</t>
  </si>
  <si>
    <t>Ассигнования</t>
  </si>
  <si>
    <t>% исполнеия</t>
  </si>
  <si>
    <t>01</t>
  </si>
  <si>
    <t>02</t>
  </si>
  <si>
    <t>04</t>
  </si>
  <si>
    <t>06</t>
  </si>
  <si>
    <t>03</t>
  </si>
  <si>
    <t>09</t>
  </si>
  <si>
    <t>05</t>
  </si>
  <si>
    <t>08</t>
  </si>
  <si>
    <t>10</t>
  </si>
  <si>
    <t>Исполнение бюджета Бектышского сельского поселения за 2025  год</t>
  </si>
  <si>
    <t>ведомство</t>
  </si>
  <si>
    <t>Администрация Бектышского сельского поселения</t>
  </si>
  <si>
    <t>рублей</t>
  </si>
  <si>
    <t>по ведомственной классификации расходов</t>
  </si>
  <si>
    <t xml:space="preserve">Приложение 2                                                                    УТВЕРЖДЕНО: решением Собрания депутатов Еткульского муниципального округа Челябинской области                            от 25.03.2026 г. № 211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</si>
</sst>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Arial Cyr"/>
    </font>
    <font>
      <sz val="10"/>
      <name val="Times New Roman"/>
      <family val="1"/>
      <charset val="204"/>
    </font>
    <font>
      <b/>
      <sz val="8"/>
      <color rgb="FF000000"/>
      <name val="Arial Cyr"/>
      <charset val="204"/>
    </font>
    <font>
      <b/>
      <sz val="12"/>
      <name val="Times New Roman"/>
      <family val="1"/>
      <charset val="204"/>
    </font>
    <font>
      <b/>
      <sz val="8"/>
      <color rgb="FF000000"/>
      <name val="Arial Cy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7">
    <xf numFmtId="0" fontId="0" fillId="0" borderId="0"/>
    <xf numFmtId="0" fontId="1" fillId="0" borderId="1">
      <alignment horizontal="center" vertical="top" wrapText="1"/>
    </xf>
    <xf numFmtId="49" fontId="1" fillId="0" borderId="1">
      <alignment horizontal="center" vertical="top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 shrinkToFit="1"/>
    </xf>
    <xf numFmtId="49" fontId="1" fillId="0" borderId="2">
      <alignment horizontal="center" vertical="center" shrinkToFit="1"/>
    </xf>
    <xf numFmtId="0" fontId="1" fillId="0" borderId="3">
      <alignment horizontal="left" wrapText="1"/>
    </xf>
    <xf numFmtId="0" fontId="1" fillId="0" borderId="4">
      <alignment horizontal="center" shrinkToFit="1"/>
    </xf>
    <xf numFmtId="49" fontId="1" fillId="0" borderId="5">
      <alignment horizontal="center"/>
    </xf>
    <xf numFmtId="4" fontId="1" fillId="0" borderId="5">
      <alignment horizontal="right" shrinkToFit="1"/>
    </xf>
    <xf numFmtId="4" fontId="1" fillId="0" borderId="6">
      <alignment horizontal="right" shrinkToFit="1"/>
    </xf>
    <xf numFmtId="0" fontId="1" fillId="0" borderId="7">
      <alignment horizontal="left" wrapText="1"/>
    </xf>
    <xf numFmtId="0" fontId="1" fillId="0" borderId="8">
      <alignment horizontal="center" shrinkToFit="1"/>
    </xf>
    <xf numFmtId="49" fontId="1" fillId="0" borderId="9">
      <alignment horizontal="center"/>
    </xf>
    <xf numFmtId="164" fontId="1" fillId="0" borderId="9">
      <alignment horizontal="right" shrinkToFit="1"/>
    </xf>
    <xf numFmtId="164" fontId="1" fillId="0" borderId="10">
      <alignment horizontal="right" shrinkToFit="1"/>
    </xf>
    <xf numFmtId="0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5">
      <alignment horizontal="left" wrapText="1"/>
    </xf>
    <xf numFmtId="49" fontId="1" fillId="0" borderId="16">
      <alignment horizontal="center" shrinkToFit="1"/>
    </xf>
    <xf numFmtId="49" fontId="1" fillId="0" borderId="17">
      <alignment horizontal="center"/>
    </xf>
    <xf numFmtId="4" fontId="1" fillId="0" borderId="17">
      <alignment horizontal="right" shrinkToFit="1"/>
    </xf>
    <xf numFmtId="49" fontId="1" fillId="0" borderId="18">
      <alignment horizontal="center"/>
    </xf>
  </cellStyleXfs>
  <cellXfs count="27">
    <xf numFmtId="0" fontId="0" fillId="0" borderId="0" xfId="0"/>
    <xf numFmtId="0" fontId="1" fillId="0" borderId="11" xfId="17">
      <alignment horizontal="left" wrapText="1"/>
    </xf>
    <xf numFmtId="49" fontId="1" fillId="0" borderId="13" xfId="19">
      <alignment horizontal="center" wrapText="1"/>
    </xf>
    <xf numFmtId="4" fontId="1" fillId="0" borderId="13" xfId="20">
      <alignment horizontal="right" wrapText="1"/>
    </xf>
    <xf numFmtId="4" fontId="1" fillId="0" borderId="14" xfId="21">
      <alignment horizontal="right" wrapText="1"/>
    </xf>
    <xf numFmtId="0" fontId="2" fillId="0" borderId="0" xfId="0" applyFont="1" applyAlignment="1">
      <alignment horizontal="left" vertical="distributed" wrapText="1" indent="1"/>
    </xf>
    <xf numFmtId="0" fontId="3" fillId="0" borderId="11" xfId="17" applyFont="1">
      <alignment horizontal="left" wrapText="1"/>
    </xf>
    <xf numFmtId="49" fontId="1" fillId="0" borderId="23" xfId="18" applyBorder="1">
      <alignment horizontal="center" wrapText="1"/>
    </xf>
    <xf numFmtId="0" fontId="0" fillId="0" borderId="20" xfId="0" applyBorder="1"/>
    <xf numFmtId="4" fontId="3" fillId="0" borderId="5" xfId="10" applyFont="1">
      <alignment horizontal="right" shrinkToFit="1"/>
    </xf>
    <xf numFmtId="4" fontId="3" fillId="0" borderId="14" xfId="21" applyFont="1">
      <alignment horizontal="right" wrapText="1"/>
    </xf>
    <xf numFmtId="4" fontId="3" fillId="0" borderId="13" xfId="20" applyFont="1">
      <alignment horizontal="right" wrapText="1"/>
    </xf>
    <xf numFmtId="0" fontId="0" fillId="0" borderId="20" xfId="0" applyBorder="1" applyAlignment="1">
      <alignment wrapText="1"/>
    </xf>
    <xf numFmtId="0" fontId="5" fillId="0" borderId="24" xfId="4" applyFont="1" applyBorder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right" vertical="distributed" wrapText="1"/>
    </xf>
    <xf numFmtId="0" fontId="0" fillId="0" borderId="0" xfId="0" applyAlignment="1">
      <alignment horizontal="right"/>
    </xf>
    <xf numFmtId="0" fontId="3" fillId="0" borderId="1" xfId="1" applyFont="1">
      <alignment horizontal="center" vertical="top" wrapText="1"/>
    </xf>
    <xf numFmtId="0" fontId="1" fillId="0" borderId="9" xfId="1" applyBorder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" fillId="0" borderId="21" xfId="1" applyBorder="1">
      <alignment horizontal="center" vertical="top" wrapText="1"/>
    </xf>
    <xf numFmtId="0" fontId="1" fillId="0" borderId="1" xfId="1">
      <alignment horizontal="center" vertical="top" wrapText="1"/>
    </xf>
    <xf numFmtId="49" fontId="1" fillId="0" borderId="1" xfId="2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/>
  </cellXfs>
  <cellStyles count="27">
    <cellStyle name="xl26" xfId="1" xr:uid="{00000000-0005-0000-0000-000000000000}"/>
    <cellStyle name="xl27" xfId="3" xr:uid="{00000000-0005-0000-0000-000001000000}"/>
    <cellStyle name="xl28" xfId="7" xr:uid="{00000000-0005-0000-0000-000002000000}"/>
    <cellStyle name="xl29" xfId="12" xr:uid="{00000000-0005-0000-0000-000003000000}"/>
    <cellStyle name="xl34" xfId="4" xr:uid="{00000000-0005-0000-0000-000004000000}"/>
    <cellStyle name="xl39" xfId="9" xr:uid="{00000000-0005-0000-0000-000005000000}"/>
    <cellStyle name="xl40" xfId="14" xr:uid="{00000000-0005-0000-0000-000006000000}"/>
    <cellStyle name="xl46" xfId="2" xr:uid="{00000000-0005-0000-0000-000007000000}"/>
    <cellStyle name="xl48" xfId="10" xr:uid="{00000000-0005-0000-0000-000008000000}"/>
    <cellStyle name="xl70" xfId="17" xr:uid="{00000000-0005-0000-0000-000009000000}"/>
    <cellStyle name="xl71" xfId="22" xr:uid="{00000000-0005-0000-0000-00000A000000}"/>
    <cellStyle name="xl73" xfId="8" xr:uid="{00000000-0005-0000-0000-00000B000000}"/>
    <cellStyle name="xl74" xfId="13" xr:uid="{00000000-0005-0000-0000-00000C000000}"/>
    <cellStyle name="xl75" xfId="18" xr:uid="{00000000-0005-0000-0000-00000D000000}"/>
    <cellStyle name="xl76" xfId="23" xr:uid="{00000000-0005-0000-0000-00000E000000}"/>
    <cellStyle name="xl78" xfId="5" xr:uid="{00000000-0005-0000-0000-00000F000000}"/>
    <cellStyle name="xl79" xfId="19" xr:uid="{00000000-0005-0000-0000-000010000000}"/>
    <cellStyle name="xl80" xfId="24" xr:uid="{00000000-0005-0000-0000-000011000000}"/>
    <cellStyle name="xl81" xfId="6" xr:uid="{00000000-0005-0000-0000-000012000000}"/>
    <cellStyle name="xl82" xfId="15" xr:uid="{00000000-0005-0000-0000-000013000000}"/>
    <cellStyle name="xl83" xfId="20" xr:uid="{00000000-0005-0000-0000-000014000000}"/>
    <cellStyle name="xl84" xfId="25" xr:uid="{00000000-0005-0000-0000-000015000000}"/>
    <cellStyle name="xl86" xfId="11" xr:uid="{00000000-0005-0000-0000-000016000000}"/>
    <cellStyle name="xl87" xfId="16" xr:uid="{00000000-0005-0000-0000-000017000000}"/>
    <cellStyle name="xl88" xfId="21" xr:uid="{00000000-0005-0000-0000-000018000000}"/>
    <cellStyle name="xl89" xfId="26" xr:uid="{00000000-0005-0000-0000-000019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7"/>
  <sheetViews>
    <sheetView tabSelected="1" workbookViewId="0">
      <selection activeCell="F6" sqref="F6"/>
    </sheetView>
  </sheetViews>
  <sheetFormatPr defaultRowHeight="15" x14ac:dyDescent="0.25"/>
  <cols>
    <col min="1" max="1" width="4.85546875" customWidth="1"/>
    <col min="2" max="2" width="4" customWidth="1"/>
    <col min="3" max="3" width="5.7109375" customWidth="1"/>
    <col min="4" max="4" width="35.42578125" customWidth="1"/>
    <col min="5" max="5" width="13" customWidth="1"/>
    <col min="6" max="6" width="12.28515625" customWidth="1"/>
    <col min="7" max="7" width="11.140625" customWidth="1"/>
  </cols>
  <sheetData>
    <row r="3" spans="1:7" ht="67.5" customHeight="1" x14ac:dyDescent="0.25">
      <c r="E3" s="16" t="s">
        <v>37</v>
      </c>
      <c r="F3" s="17"/>
      <c r="G3" s="17"/>
    </row>
    <row r="4" spans="1:7" ht="15.75" customHeight="1" x14ac:dyDescent="0.25">
      <c r="B4" s="25" t="s">
        <v>32</v>
      </c>
      <c r="C4" s="25"/>
      <c r="D4" s="25"/>
      <c r="E4" s="25"/>
      <c r="F4" s="25"/>
      <c r="G4" s="25"/>
    </row>
    <row r="5" spans="1:7" ht="18" customHeight="1" x14ac:dyDescent="0.25">
      <c r="A5" s="25" t="s">
        <v>36</v>
      </c>
      <c r="B5" s="26"/>
      <c r="C5" s="26"/>
      <c r="D5" s="26"/>
      <c r="E5" s="26"/>
      <c r="F5" s="26"/>
      <c r="G5" s="26"/>
    </row>
    <row r="6" spans="1:7" ht="12.75" customHeight="1" x14ac:dyDescent="0.25">
      <c r="F6" s="5"/>
      <c r="G6" s="5" t="s">
        <v>35</v>
      </c>
    </row>
    <row r="7" spans="1:7" ht="15" customHeight="1" x14ac:dyDescent="0.25">
      <c r="A7" s="12" t="s">
        <v>33</v>
      </c>
      <c r="B7" s="22" t="s">
        <v>18</v>
      </c>
      <c r="C7" s="23" t="s">
        <v>19</v>
      </c>
      <c r="D7" s="19" t="s">
        <v>20</v>
      </c>
      <c r="E7" s="24" t="s">
        <v>21</v>
      </c>
      <c r="F7" s="24" t="s">
        <v>0</v>
      </c>
      <c r="G7" s="18" t="s">
        <v>22</v>
      </c>
    </row>
    <row r="8" spans="1:7" x14ac:dyDescent="0.25">
      <c r="A8" s="12"/>
      <c r="B8" s="22"/>
      <c r="C8" s="23"/>
      <c r="D8" s="20"/>
      <c r="E8" s="24"/>
      <c r="F8" s="24"/>
      <c r="G8" s="18"/>
    </row>
    <row r="9" spans="1:7" ht="15.75" thickBot="1" x14ac:dyDescent="0.3">
      <c r="A9" s="12"/>
      <c r="B9" s="22"/>
      <c r="C9" s="23"/>
      <c r="D9" s="21"/>
      <c r="E9" s="24"/>
      <c r="F9" s="24"/>
      <c r="G9" s="18"/>
    </row>
    <row r="10" spans="1:7" ht="15.75" thickBot="1" x14ac:dyDescent="0.3">
      <c r="A10" s="8">
        <v>652</v>
      </c>
      <c r="B10" s="13" t="s">
        <v>34</v>
      </c>
      <c r="C10" s="14"/>
      <c r="D10" s="15"/>
      <c r="E10" s="9">
        <v>8101838.21</v>
      </c>
      <c r="F10" s="9">
        <v>8087959.7599999998</v>
      </c>
      <c r="G10" s="10">
        <f t="shared" ref="G10:G27" si="0">F10/E10*100</f>
        <v>99.828699985851728</v>
      </c>
    </row>
    <row r="11" spans="1:7" ht="14.25" customHeight="1" x14ac:dyDescent="0.25">
      <c r="A11" s="8">
        <v>652</v>
      </c>
      <c r="B11" s="7" t="s">
        <v>23</v>
      </c>
      <c r="C11" s="2"/>
      <c r="D11" s="6" t="s">
        <v>1</v>
      </c>
      <c r="E11" s="11">
        <v>2882217.79</v>
      </c>
      <c r="F11" s="11">
        <v>2869632.34</v>
      </c>
      <c r="G11" s="10">
        <f>F11/E11*100</f>
        <v>99.563341464213224</v>
      </c>
    </row>
    <row r="12" spans="1:7" ht="34.5" customHeight="1" x14ac:dyDescent="0.25">
      <c r="A12" s="8">
        <v>652</v>
      </c>
      <c r="B12" s="7" t="s">
        <v>23</v>
      </c>
      <c r="C12" s="2" t="s">
        <v>24</v>
      </c>
      <c r="D12" s="1" t="s">
        <v>2</v>
      </c>
      <c r="E12" s="3">
        <v>556689</v>
      </c>
      <c r="F12" s="3">
        <v>556689</v>
      </c>
      <c r="G12" s="4">
        <f t="shared" si="0"/>
        <v>100</v>
      </c>
    </row>
    <row r="13" spans="1:7" ht="60" customHeight="1" x14ac:dyDescent="0.25">
      <c r="A13" s="8">
        <v>652</v>
      </c>
      <c r="B13" s="7" t="s">
        <v>23</v>
      </c>
      <c r="C13" s="2" t="s">
        <v>25</v>
      </c>
      <c r="D13" s="1" t="s">
        <v>3</v>
      </c>
      <c r="E13" s="3">
        <v>1811382.79</v>
      </c>
      <c r="F13" s="3">
        <v>1798797.34</v>
      </c>
      <c r="G13" s="4">
        <f t="shared" si="0"/>
        <v>99.305202077137992</v>
      </c>
    </row>
    <row r="14" spans="1:7" ht="48.75" customHeight="1" x14ac:dyDescent="0.25">
      <c r="A14" s="8">
        <v>652</v>
      </c>
      <c r="B14" s="7" t="s">
        <v>23</v>
      </c>
      <c r="C14" s="2" t="s">
        <v>26</v>
      </c>
      <c r="D14" s="1" t="s">
        <v>4</v>
      </c>
      <c r="E14" s="3">
        <v>514146</v>
      </c>
      <c r="F14" s="3">
        <v>514146</v>
      </c>
      <c r="G14" s="4">
        <f t="shared" si="0"/>
        <v>100</v>
      </c>
    </row>
    <row r="15" spans="1:7" ht="17.25" customHeight="1" x14ac:dyDescent="0.25">
      <c r="A15" s="8">
        <v>652</v>
      </c>
      <c r="B15" s="7" t="s">
        <v>24</v>
      </c>
      <c r="C15" s="2"/>
      <c r="D15" s="6" t="s">
        <v>5</v>
      </c>
      <c r="E15" s="11">
        <v>188353.43</v>
      </c>
      <c r="F15" s="11">
        <v>188353.43</v>
      </c>
      <c r="G15" s="10">
        <f t="shared" si="0"/>
        <v>100</v>
      </c>
    </row>
    <row r="16" spans="1:7" ht="23.25" x14ac:dyDescent="0.25">
      <c r="A16" s="8">
        <v>652</v>
      </c>
      <c r="B16" s="7" t="s">
        <v>24</v>
      </c>
      <c r="C16" s="2" t="s">
        <v>27</v>
      </c>
      <c r="D16" s="1" t="s">
        <v>6</v>
      </c>
      <c r="E16" s="3">
        <v>188353.43</v>
      </c>
      <c r="F16" s="3">
        <v>188353.43</v>
      </c>
      <c r="G16" s="4">
        <f t="shared" si="0"/>
        <v>100</v>
      </c>
    </row>
    <row r="17" spans="1:7" ht="15.75" customHeight="1" x14ac:dyDescent="0.25">
      <c r="A17" s="8">
        <v>652</v>
      </c>
      <c r="B17" s="7" t="s">
        <v>25</v>
      </c>
      <c r="C17" s="2"/>
      <c r="D17" s="6" t="s">
        <v>7</v>
      </c>
      <c r="E17" s="11">
        <v>1270883</v>
      </c>
      <c r="F17" s="11">
        <v>1270883</v>
      </c>
      <c r="G17" s="10">
        <f t="shared" si="0"/>
        <v>100</v>
      </c>
    </row>
    <row r="18" spans="1:7" ht="15" customHeight="1" x14ac:dyDescent="0.25">
      <c r="A18" s="8">
        <v>652</v>
      </c>
      <c r="B18" s="7" t="s">
        <v>25</v>
      </c>
      <c r="C18" s="2" t="s">
        <v>28</v>
      </c>
      <c r="D18" s="1" t="s">
        <v>8</v>
      </c>
      <c r="E18" s="3">
        <v>1270883</v>
      </c>
      <c r="F18" s="3">
        <v>1270883</v>
      </c>
      <c r="G18" s="4">
        <f t="shared" si="0"/>
        <v>100</v>
      </c>
    </row>
    <row r="19" spans="1:7" ht="15" customHeight="1" x14ac:dyDescent="0.25">
      <c r="A19" s="8">
        <v>652</v>
      </c>
      <c r="B19" s="7" t="s">
        <v>29</v>
      </c>
      <c r="C19" s="2"/>
      <c r="D19" s="6" t="s">
        <v>9</v>
      </c>
      <c r="E19" s="11">
        <v>2521978.02</v>
      </c>
      <c r="F19" s="11">
        <v>2520685.02</v>
      </c>
      <c r="G19" s="10">
        <f t="shared" si="0"/>
        <v>99.948730718914035</v>
      </c>
    </row>
    <row r="20" spans="1:7" x14ac:dyDescent="0.25">
      <c r="A20" s="8">
        <v>652</v>
      </c>
      <c r="B20" s="7" t="s">
        <v>29</v>
      </c>
      <c r="C20" s="2" t="s">
        <v>24</v>
      </c>
      <c r="D20" s="1" t="s">
        <v>10</v>
      </c>
      <c r="E20" s="3">
        <v>833050.13</v>
      </c>
      <c r="F20" s="3">
        <v>831757.13</v>
      </c>
      <c r="G20" s="4">
        <f t="shared" si="0"/>
        <v>99.844787251878827</v>
      </c>
    </row>
    <row r="21" spans="1:7" x14ac:dyDescent="0.25">
      <c r="A21" s="8">
        <v>652</v>
      </c>
      <c r="B21" s="7" t="s">
        <v>29</v>
      </c>
      <c r="C21" s="2" t="s">
        <v>27</v>
      </c>
      <c r="D21" s="1" t="s">
        <v>11</v>
      </c>
      <c r="E21" s="3">
        <v>1688927.89</v>
      </c>
      <c r="F21" s="3">
        <v>1688927.89</v>
      </c>
      <c r="G21" s="4">
        <f t="shared" si="0"/>
        <v>100</v>
      </c>
    </row>
    <row r="22" spans="1:7" x14ac:dyDescent="0.25">
      <c r="A22" s="8">
        <v>652</v>
      </c>
      <c r="B22" s="7" t="s">
        <v>26</v>
      </c>
      <c r="C22" s="2"/>
      <c r="D22" s="6" t="s">
        <v>12</v>
      </c>
      <c r="E22" s="11">
        <v>308214</v>
      </c>
      <c r="F22" s="11">
        <v>308214</v>
      </c>
      <c r="G22" s="10">
        <f t="shared" si="0"/>
        <v>100</v>
      </c>
    </row>
    <row r="23" spans="1:7" ht="23.25" x14ac:dyDescent="0.25">
      <c r="A23" s="8">
        <v>652</v>
      </c>
      <c r="B23" s="7" t="s">
        <v>26</v>
      </c>
      <c r="C23" s="2" t="s">
        <v>29</v>
      </c>
      <c r="D23" s="1" t="s">
        <v>13</v>
      </c>
      <c r="E23" s="3">
        <v>308214</v>
      </c>
      <c r="F23" s="3">
        <v>308214</v>
      </c>
      <c r="G23" s="4">
        <f t="shared" si="0"/>
        <v>100</v>
      </c>
    </row>
    <row r="24" spans="1:7" ht="14.25" customHeight="1" x14ac:dyDescent="0.25">
      <c r="A24" s="8">
        <v>652</v>
      </c>
      <c r="B24" s="7" t="s">
        <v>30</v>
      </c>
      <c r="C24" s="2"/>
      <c r="D24" s="6" t="s">
        <v>14</v>
      </c>
      <c r="E24" s="11">
        <v>608795.97</v>
      </c>
      <c r="F24" s="11">
        <v>608795.97</v>
      </c>
      <c r="G24" s="10">
        <f t="shared" si="0"/>
        <v>100</v>
      </c>
    </row>
    <row r="25" spans="1:7" x14ac:dyDescent="0.25">
      <c r="A25" s="8">
        <v>652</v>
      </c>
      <c r="B25" s="7" t="s">
        <v>30</v>
      </c>
      <c r="C25" s="2" t="s">
        <v>23</v>
      </c>
      <c r="D25" s="1" t="s">
        <v>15</v>
      </c>
      <c r="E25" s="3">
        <v>608795.97</v>
      </c>
      <c r="F25" s="3">
        <v>608795.97</v>
      </c>
      <c r="G25" s="4">
        <f t="shared" si="0"/>
        <v>100</v>
      </c>
    </row>
    <row r="26" spans="1:7" x14ac:dyDescent="0.25">
      <c r="A26" s="8">
        <v>652</v>
      </c>
      <c r="B26" s="7" t="s">
        <v>31</v>
      </c>
      <c r="C26" s="2"/>
      <c r="D26" s="6" t="s">
        <v>16</v>
      </c>
      <c r="E26" s="11">
        <v>321396</v>
      </c>
      <c r="F26" s="11">
        <v>321396</v>
      </c>
      <c r="G26" s="10">
        <f t="shared" si="0"/>
        <v>100</v>
      </c>
    </row>
    <row r="27" spans="1:7" x14ac:dyDescent="0.25">
      <c r="A27" s="8">
        <v>652</v>
      </c>
      <c r="B27" s="7" t="s">
        <v>31</v>
      </c>
      <c r="C27" s="2" t="s">
        <v>27</v>
      </c>
      <c r="D27" s="1" t="s">
        <v>17</v>
      </c>
      <c r="E27" s="3">
        <v>321396</v>
      </c>
      <c r="F27" s="3">
        <v>321396</v>
      </c>
      <c r="G27" s="4">
        <f t="shared" si="0"/>
        <v>100</v>
      </c>
    </row>
  </sheetData>
  <mergeCells count="11">
    <mergeCell ref="A7:A9"/>
    <mergeCell ref="B10:D10"/>
    <mergeCell ref="E3:G3"/>
    <mergeCell ref="G7:G9"/>
    <mergeCell ref="D7:D9"/>
    <mergeCell ref="B7:B9"/>
    <mergeCell ref="C7:C9"/>
    <mergeCell ref="E7:E9"/>
    <mergeCell ref="F7:F9"/>
    <mergeCell ref="B4:G4"/>
    <mergeCell ref="A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2026-03-30T08:50:32Z</dcterms:modified>
</cp:coreProperties>
</file>